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01_PENDENTS\24-19 Generadors bipolars segelladors de vasos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valorables'!$A$1:$G$56</definedName>
  </definedNames>
  <calcPr calcId="162913"/>
</workbook>
</file>

<file path=xl/calcChain.xml><?xml version="1.0" encoding="utf-8"?>
<calcChain xmlns="http://schemas.openxmlformats.org/spreadsheetml/2006/main">
  <c r="E51" i="11" l="1"/>
  <c r="E46" i="11"/>
  <c r="E22" i="11"/>
  <c r="E14" i="11"/>
  <c r="A18" i="11" l="1"/>
  <c r="A19" i="11" s="1"/>
  <c r="A26" i="11" s="1"/>
  <c r="A29" i="11" s="1"/>
  <c r="A30" i="11" s="1"/>
  <c r="A33" i="11" s="1"/>
  <c r="A36" i="11" s="1"/>
  <c r="A37" i="11" s="1"/>
  <c r="A38" i="11" s="1"/>
  <c r="A48" i="11" s="1"/>
  <c r="E41" i="11" l="1"/>
  <c r="E56" i="11" s="1"/>
  <c r="A49" i="11" l="1"/>
  <c r="A53" i="11" s="1"/>
  <c r="A54" i="11" s="1"/>
</calcChain>
</file>

<file path=xl/sharedStrings.xml><?xml version="1.0" encoding="utf-8"?>
<sst xmlns="http://schemas.openxmlformats.org/spreadsheetml/2006/main" count="42" uniqueCount="38">
  <si>
    <t>NIF: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</si>
  <si>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</si>
  <si>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</si>
  <si>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</si>
  <si>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</si>
  <si>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</si>
  <si>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</si>
  <si>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</si>
  <si>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</si>
  <si>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</si>
  <si>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</si>
  <si>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</si>
  <si>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</si>
  <si>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</si>
  <si>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</si>
  <si>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</si>
  <si>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Accessoris</t>
  </si>
  <si>
    <t>Funcionalitats</t>
  </si>
  <si>
    <t>Es valorarà que els electrobisturís incorporin tecnologia plug-and-play, de manera que el generador reconegui automàticament els mànecs als que es connectin.</t>
  </si>
  <si>
    <t>Es valorarà que els mànecs aplicadors d'energia dels electrobisturís presentin un disseny en forma de pinça o "mandíbula", amb peça superior i inferior, i incloguin botons de control.</t>
  </si>
  <si>
    <t>Es valorarà que la tecnologia de segellat sigui híbrida, combinant energia ultrasònica calorífica de fricció i energia bipolar.</t>
  </si>
  <si>
    <t>Modes de tall bipolar:</t>
  </si>
  <si>
    <t>Modes de tall monopolar:</t>
  </si>
  <si>
    <t>Modes de coagulació bipolar:</t>
  </si>
  <si>
    <t>Altres funcions</t>
  </si>
  <si>
    <t>Es valorarà que els electrobisturís disposin de tecnologia de detecció del tipus de teixit.</t>
  </si>
  <si>
    <t>Es valorarà que els usuaris puguin configurar procediments.</t>
  </si>
  <si>
    <t>Es valorarà inclusió d'elèctrodes neutrals.</t>
  </si>
  <si>
    <t>Detecció de pèrdua de contacte entre elèctrode neutral i pacient.</t>
  </si>
  <si>
    <t>Es valorarà la inclusió d'un mode de coagulació suau amb poc enganxament i carbonització.</t>
  </si>
  <si>
    <t>Es valorarà la inclusió d'un mode polsat, alternant fases de tall i coagulació, per a un tall controlat.</t>
  </si>
  <si>
    <t>Es valorarà la inclusió d'un mode de tall monopolar amb zona de coagulació petita.</t>
  </si>
  <si>
    <t>Es valorarà la inclusió d'un mode de tall d'estructures de teixits variables.</t>
  </si>
  <si>
    <t>PROVEÏDOR:</t>
  </si>
  <si>
    <t xml:space="preserve">MODEL: </t>
  </si>
  <si>
    <t xml:space="preserve">FABRICANT: </t>
  </si>
  <si>
    <t>2 Generadors segelladors de vasos</t>
  </si>
  <si>
    <r>
      <t xml:space="preserve">2 Generadors segelladors de vasos </t>
    </r>
    <r>
      <rPr>
        <sz val="10"/>
        <rFont val="Arial"/>
        <family val="2"/>
      </rPr>
      <t>dirigits al servei de bloc quirúrgic de l'Hospital Josep Trueta.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</si>
</sst>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</font>
    <font>
      <sz val="11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u/>
      <sz val="11"/>
      <color indexed="8"/>
      <name val="Arial"/>
      <family val="2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 applyNumberFormat="0" applyFill="0" applyBorder="0" applyProtection="0"/>
    <xf numFmtId="0" fontId="2" fillId="0" borderId="8"/>
    <xf numFmtId="0" fontId="17" fillId="0" borderId="8" applyNumberFormat="0" applyFill="0" applyBorder="0" applyProtection="0"/>
    <xf numFmtId="0" fontId="1" fillId="0" borderId="8"/>
    <xf numFmtId="9" fontId="17" fillId="0" borderId="8" applyFont="0" applyFill="0" applyBorder="0" applyAlignment="0" applyProtection="0"/>
  </cellStyleXfs>
  <cellXfs count="126">
    <xf numFmtId="0" fontId="0" fillId="0" borderId="0" xfId="0" applyFont="1" applyAlignment="1"/>
    <xf numFmtId="0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0" applyFont="1" applyFill="1" applyBorder="1" applyAlignment="1" applyProtection="1">
      <alignment horizontal="left" vertical="center" wrapText="1"/>
      <protection locked="0"/>
    </xf>
    <xf numFmtId="0" fontId="8" fillId="3" borderId="16" xfId="0" applyFont="1" applyFill="1" applyBorder="1" applyAlignment="1" applyProtection="1">
      <alignment horizontal="left" vertical="center" wrapText="1"/>
      <protection locked="0"/>
    </xf>
    <xf numFmtId="0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vertical="center" wrapText="1"/>
      <protection locked="0"/>
    </xf>
    <xf numFmtId="0" fontId="8" fillId="3" borderId="15" xfId="0" applyFont="1" applyFill="1" applyBorder="1" applyAlignment="1" applyProtection="1">
      <alignment horizontal="right" vertical="center" wrapText="1"/>
      <protection locked="0"/>
    </xf>
    <xf numFmtId="0" fontId="8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6" xfId="0" applyFont="1" applyFill="1" applyBorder="1" applyAlignment="1" applyProtection="1">
      <alignment horizontal="right" vertical="center" wrapText="1"/>
      <protection locked="0"/>
    </xf>
    <xf numFmtId="49" fontId="15" fillId="3" borderId="21" xfId="0" applyNumberFormat="1" applyFont="1" applyFill="1" applyBorder="1" applyAlignment="1" applyProtection="1">
      <alignment vertical="center" wrapText="1"/>
      <protection locked="0"/>
    </xf>
    <xf numFmtId="0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right" vertical="center" wrapText="1"/>
      <protection locked="0"/>
    </xf>
    <xf numFmtId="0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2" xfId="0" applyFont="1" applyFill="1" applyBorder="1" applyAlignment="1" applyProtection="1">
      <alignment horizontal="right" vertical="center" wrapText="1"/>
      <protection locked="0"/>
    </xf>
    <xf numFmtId="0" fontId="15" fillId="0" borderId="25" xfId="0" applyNumberFormat="1" applyFont="1" applyBorder="1" applyAlignment="1" applyProtection="1">
      <alignment wrapText="1"/>
      <protection locked="0"/>
    </xf>
    <xf numFmtId="0" fontId="5" fillId="0" borderId="0" xfId="0" applyNumberFormat="1" applyFont="1" applyAlignment="1" applyProtection="1">
      <alignment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 applyProtection="1">
      <alignment horizontal="center" vertical="center" wrapText="1"/>
    </xf>
    <xf numFmtId="0" fontId="9" fillId="3" borderId="27" xfId="0" applyFont="1" applyFill="1" applyBorder="1" applyAlignment="1" applyProtection="1">
      <alignment horizontal="center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49" fontId="9" fillId="3" borderId="26" xfId="0" applyNumberFormat="1" applyFont="1" applyFill="1" applyBorder="1" applyAlignment="1" applyProtection="1">
      <alignment vertical="center" wrapText="1"/>
    </xf>
    <xf numFmtId="49" fontId="9" fillId="3" borderId="27" xfId="0" applyNumberFormat="1" applyFont="1" applyFill="1" applyBorder="1" applyAlignment="1" applyProtection="1">
      <alignment vertical="center" wrapText="1"/>
    </xf>
    <xf numFmtId="49" fontId="9" fillId="3" borderId="28" xfId="0" applyNumberFormat="1" applyFont="1" applyFill="1" applyBorder="1" applyAlignment="1" applyProtection="1">
      <alignment horizontal="center" vertical="center" wrapText="1"/>
    </xf>
    <xf numFmtId="49" fontId="9" fillId="3" borderId="29" xfId="0" applyNumberFormat="1" applyFont="1" applyFill="1" applyBorder="1" applyAlignment="1" applyProtection="1">
      <alignment horizontal="center" vertical="center" wrapText="1"/>
    </xf>
    <xf numFmtId="49" fontId="9" fillId="3" borderId="23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49" fontId="7" fillId="2" borderId="8" xfId="0" applyNumberFormat="1" applyFont="1" applyFill="1" applyBorder="1" applyAlignment="1" applyProtection="1">
      <alignment vertical="center" wrapText="1"/>
    </xf>
    <xf numFmtId="0" fontId="9" fillId="3" borderId="26" xfId="0" applyFont="1" applyFill="1" applyBorder="1" applyAlignment="1" applyProtection="1">
      <alignment horizontal="right" vertical="center" wrapText="1"/>
    </xf>
    <xf numFmtId="0" fontId="11" fillId="3" borderId="27" xfId="0" quotePrefix="1" applyFont="1" applyFill="1" applyBorder="1" applyAlignment="1" applyProtection="1">
      <alignment horizontal="center" vertical="center" wrapText="1"/>
    </xf>
    <xf numFmtId="0" fontId="9" fillId="3" borderId="23" xfId="0" applyNumberFormat="1" applyFont="1" applyFill="1" applyBorder="1" applyAlignment="1" applyProtection="1">
      <alignment horizontal="center" vertical="center" wrapText="1"/>
    </xf>
    <xf numFmtId="0" fontId="4" fillId="2" borderId="20" xfId="0" applyFont="1" applyFill="1" applyBorder="1" applyAlignment="1" applyProtection="1">
      <alignment horizontal="right" vertical="center" wrapText="1"/>
    </xf>
    <xf numFmtId="0" fontId="4" fillId="2" borderId="8" xfId="0" applyFont="1" applyFill="1" applyBorder="1" applyAlignment="1" applyProtection="1">
      <alignment horizontal="right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1" fontId="4" fillId="2" borderId="20" xfId="0" applyNumberFormat="1" applyFont="1" applyFill="1" applyBorder="1" applyAlignment="1" applyProtection="1">
      <alignment horizontal="right" vertical="center" wrapText="1"/>
    </xf>
    <xf numFmtId="0" fontId="8" fillId="0" borderId="8" xfId="1" applyFont="1" applyFill="1" applyBorder="1" applyAlignment="1" applyProtection="1">
      <alignment horizontal="justify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8" fillId="2" borderId="15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right" vertical="center" wrapText="1"/>
    </xf>
    <xf numFmtId="0" fontId="4" fillId="2" borderId="25" xfId="0" applyFont="1" applyFill="1" applyBorder="1" applyAlignment="1" applyProtection="1">
      <alignment horizontal="right" vertical="center" wrapText="1"/>
    </xf>
    <xf numFmtId="0" fontId="4" fillId="0" borderId="25" xfId="0" applyFont="1" applyBorder="1" applyAlignment="1" applyProtection="1">
      <alignment horizontal="left" vertical="center" wrapText="1"/>
    </xf>
    <xf numFmtId="0" fontId="8" fillId="0" borderId="16" xfId="0" applyNumberFormat="1" applyFont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right" vertical="center" wrapText="1"/>
    </xf>
    <xf numFmtId="0" fontId="5" fillId="0" borderId="8" xfId="0" applyNumberFormat="1" applyFont="1" applyBorder="1" applyAlignment="1" applyProtection="1">
      <alignment wrapText="1"/>
    </xf>
    <xf numFmtId="0" fontId="9" fillId="3" borderId="27" xfId="0" applyFont="1" applyFill="1" applyBorder="1" applyAlignment="1" applyProtection="1">
      <alignment horizontal="right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1" fontId="4" fillId="2" borderId="24" xfId="0" applyNumberFormat="1" applyFont="1" applyFill="1" applyBorder="1" applyAlignment="1" applyProtection="1">
      <alignment horizontal="right" vertical="center" wrapText="1"/>
    </xf>
    <xf numFmtId="0" fontId="8" fillId="0" borderId="25" xfId="0" applyFont="1" applyFill="1" applyBorder="1" applyAlignment="1" applyProtection="1">
      <alignment horizontal="justify" vertical="center" wrapText="1"/>
    </xf>
    <xf numFmtId="49" fontId="8" fillId="2" borderId="31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justify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17" xfId="0" applyFont="1" applyFill="1" applyBorder="1" applyAlignment="1" applyProtection="1">
      <alignment horizontal="right" vertical="center" wrapText="1"/>
    </xf>
    <xf numFmtId="0" fontId="4" fillId="2" borderId="18" xfId="0" applyFont="1" applyFill="1" applyBorder="1" applyAlignment="1" applyProtection="1">
      <alignment horizontal="right" vertical="center" wrapText="1"/>
    </xf>
    <xf numFmtId="49" fontId="7" fillId="2" borderId="19" xfId="0" applyNumberFormat="1" applyFont="1" applyFill="1" applyBorder="1" applyAlignment="1" applyProtection="1">
      <alignment horizontal="justify" vertical="center" wrapText="1"/>
    </xf>
    <xf numFmtId="49" fontId="8" fillId="2" borderId="22" xfId="0" applyNumberFormat="1" applyFont="1" applyFill="1" applyBorder="1" applyAlignment="1" applyProtection="1">
      <alignment horizontal="justify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vertical="top" wrapText="1"/>
    </xf>
    <xf numFmtId="0" fontId="5" fillId="0" borderId="0" xfId="0" applyNumberFormat="1" applyFont="1" applyAlignment="1" applyProtection="1">
      <alignment horizontal="justify" vertical="center" wrapText="1"/>
    </xf>
    <xf numFmtId="0" fontId="4" fillId="0" borderId="0" xfId="0" applyNumberFormat="1" applyFont="1" applyAlignment="1" applyProtection="1">
      <alignment horizontal="center" vertical="center" wrapText="1"/>
    </xf>
    <xf numFmtId="0" fontId="9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left" vertical="center" wrapText="1"/>
      <protection locked="0"/>
    </xf>
    <xf numFmtId="49" fontId="15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4" xfId="0" applyNumberFormat="1" applyFont="1" applyFill="1" applyBorder="1" applyAlignment="1" applyProtection="1">
      <alignment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left" vertical="center" wrapText="1"/>
      <protection locked="0"/>
    </xf>
    <xf numFmtId="49" fontId="10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4" xfId="0" applyNumberFormat="1" applyFont="1" applyFill="1" applyBorder="1" applyAlignment="1" applyProtection="1">
      <alignment vertical="center" wrapText="1"/>
      <protection locked="0"/>
    </xf>
    <xf numFmtId="0" fontId="8" fillId="0" borderId="8" xfId="0" applyNumberFormat="1" applyFont="1" applyBorder="1" applyAlignment="1" applyProtection="1">
      <alignment horizontal="center" vertical="center" wrapText="1"/>
    </xf>
    <xf numFmtId="0" fontId="15" fillId="0" borderId="8" xfId="0" applyNumberFormat="1" applyFont="1" applyBorder="1" applyAlignment="1" applyProtection="1">
      <alignment wrapText="1"/>
      <protection locked="0"/>
    </xf>
    <xf numFmtId="0" fontId="5" fillId="0" borderId="0" xfId="0" quotePrefix="1" applyNumberFormat="1" applyFont="1" applyAlignment="1" applyProtection="1">
      <alignment horizontal="justify" vertical="center" wrapText="1"/>
    </xf>
    <xf numFmtId="0" fontId="15" fillId="0" borderId="25" xfId="0" applyNumberFormat="1" applyFont="1" applyBorder="1" applyAlignment="1" applyProtection="1">
      <alignment wrapText="1"/>
    </xf>
    <xf numFmtId="0" fontId="15" fillId="0" borderId="8" xfId="0" applyNumberFormat="1" applyFont="1" applyBorder="1" applyAlignment="1" applyProtection="1">
      <alignment wrapText="1"/>
    </xf>
    <xf numFmtId="0" fontId="5" fillId="0" borderId="25" xfId="0" quotePrefix="1" applyNumberFormat="1" applyFont="1" applyBorder="1" applyAlignment="1" applyProtection="1">
      <alignment horizontal="justify" vertical="center" wrapText="1"/>
    </xf>
    <xf numFmtId="0" fontId="5" fillId="0" borderId="8" xfId="0" quotePrefix="1" applyNumberFormat="1" applyFont="1" applyBorder="1" applyAlignment="1" applyProtection="1">
      <alignment horizontal="justify" vertical="center" wrapText="1"/>
    </xf>
    <xf numFmtId="0" fontId="5" fillId="0" borderId="0" xfId="0" quotePrefix="1" applyNumberFormat="1" applyFont="1" applyAlignment="1" applyProtection="1">
      <alignment horizontal="justify" vertical="center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horizontal="left" vertical="center" wrapText="1"/>
    </xf>
    <xf numFmtId="49" fontId="8" fillId="2" borderId="21" xfId="0" applyNumberFormat="1" applyFont="1" applyFill="1" applyBorder="1" applyAlignment="1" applyProtection="1">
      <alignment horizontal="justify" vertical="center" wrapText="1"/>
    </xf>
    <xf numFmtId="0" fontId="5" fillId="0" borderId="0" xfId="0" quotePrefix="1" applyNumberFormat="1" applyFont="1" applyFill="1" applyAlignment="1" applyProtection="1">
      <alignment horizontal="justify" vertical="center" wrapText="1"/>
    </xf>
    <xf numFmtId="0" fontId="16" fillId="0" borderId="0" xfId="0" applyNumberFormat="1" applyFont="1" applyAlignment="1" applyProtection="1">
      <alignment horizontal="justify" vertical="center" wrapText="1"/>
    </xf>
    <xf numFmtId="0" fontId="5" fillId="0" borderId="8" xfId="0" applyNumberFormat="1" applyFont="1" applyBorder="1" applyAlignment="1" applyProtection="1">
      <alignment horizontal="left" vertical="center" wrapText="1"/>
    </xf>
    <xf numFmtId="0" fontId="5" fillId="4" borderId="8" xfId="2" quotePrefix="1" applyNumberFormat="1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vertical="center" wrapText="1"/>
    </xf>
    <xf numFmtId="49" fontId="9" fillId="3" borderId="30" xfId="0" applyNumberFormat="1" applyFont="1" applyFill="1" applyBorder="1" applyAlignment="1" applyProtection="1">
      <alignment vertical="center" wrapText="1"/>
    </xf>
    <xf numFmtId="49" fontId="4" fillId="2" borderId="4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horizontal="justify" vertical="center" wrapText="1"/>
    </xf>
    <xf numFmtId="0" fontId="4" fillId="2" borderId="5" xfId="0" applyFont="1" applyFill="1" applyBorder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justify" vertical="center" wrapText="1"/>
    </xf>
    <xf numFmtId="0" fontId="13" fillId="0" borderId="0" xfId="0" applyNumberFormat="1" applyFont="1" applyAlignment="1" applyProtection="1">
      <alignment horizontal="left" vertical="top" wrapText="1"/>
    </xf>
    <xf numFmtId="49" fontId="12" fillId="3" borderId="2" xfId="0" applyNumberFormat="1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</xf>
    <xf numFmtId="49" fontId="4" fillId="2" borderId="6" xfId="0" applyNumberFormat="1" applyFont="1" applyFill="1" applyBorder="1" applyAlignment="1" applyProtection="1">
      <alignment horizontal="right" vertical="center" wrapText="1"/>
    </xf>
    <xf numFmtId="49" fontId="4" fillId="2" borderId="8" xfId="0" applyNumberFormat="1" applyFont="1" applyFill="1" applyBorder="1" applyAlignment="1" applyProtection="1">
      <alignment horizontal="right" vertical="center" wrapText="1"/>
    </xf>
    <xf numFmtId="49" fontId="4" fillId="2" borderId="11" xfId="0" applyNumberFormat="1" applyFont="1" applyFill="1" applyBorder="1" applyAlignment="1" applyProtection="1">
      <alignment horizontal="right" vertical="center" wrapText="1"/>
    </xf>
    <xf numFmtId="49" fontId="4" fillId="2" borderId="12" xfId="0" applyNumberFormat="1" applyFont="1" applyFill="1" applyBorder="1" applyAlignment="1" applyProtection="1">
      <alignment horizontal="right" vertical="center" wrapText="1"/>
    </xf>
    <xf numFmtId="49" fontId="8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3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21" xfId="0" applyNumberFormat="1" applyFont="1" applyFill="1" applyBorder="1" applyAlignment="1" applyProtection="1">
      <alignment horizontal="right" vertical="center" wrapText="1"/>
    </xf>
    <xf numFmtId="49" fontId="9" fillId="3" borderId="27" xfId="0" applyNumberFormat="1" applyFont="1" applyFill="1" applyBorder="1" applyAlignment="1" applyProtection="1">
      <alignment horizontal="left" vertical="center" wrapText="1"/>
    </xf>
    <xf numFmtId="49" fontId="9" fillId="3" borderId="30" xfId="0" applyNumberFormat="1" applyFont="1" applyFill="1" applyBorder="1" applyAlignment="1" applyProtection="1">
      <alignment horizontal="left" vertical="center" wrapText="1"/>
    </xf>
    <xf numFmtId="49" fontId="14" fillId="2" borderId="8" xfId="0" applyNumberFormat="1" applyFont="1" applyFill="1" applyBorder="1" applyAlignment="1" applyProtection="1">
      <alignment horizontal="justify" vertical="center" wrapText="1"/>
    </xf>
    <xf numFmtId="49" fontId="8" fillId="2" borderId="8" xfId="0" applyNumberFormat="1" applyFont="1" applyFill="1" applyBorder="1" applyAlignment="1" applyProtection="1">
      <alignment horizontal="justify" vertical="center" wrapText="1"/>
    </xf>
    <xf numFmtId="49" fontId="8" fillId="2" borderId="21" xfId="0" applyNumberFormat="1" applyFont="1" applyFill="1" applyBorder="1" applyAlignment="1" applyProtection="1">
      <alignment horizontal="justify" vertical="center" wrapText="1"/>
    </xf>
    <xf numFmtId="49" fontId="7" fillId="2" borderId="8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2 2" xfId="3"/>
    <cellStyle name="Normal 3" xfId="2"/>
    <cellStyle name="Percentatge 2" xf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showGridLines="0" tabSelected="1" view="pageBreakPreview" zoomScale="85" zoomScaleNormal="70" zoomScaleSheetLayoutView="85" zoomScalePageLayoutView="85" workbookViewId="0">
      <selection activeCell="C12" sqref="C12:D12"/>
    </sheetView>
  </sheetViews>
  <sheetFormatPr defaultColWidth="11.42578125" defaultRowHeight="14.25"/>
  <cols>
    <col min="1" max="1" width="5.42578125" style="16" customWidth="1"/>
    <col min="2" max="2" width="1.28515625" style="16" customWidth="1"/>
    <col min="3" max="3" width="72.5703125" style="71" customWidth="1"/>
    <col min="4" max="4" width="5.28515625" style="16" customWidth="1"/>
    <col min="5" max="5" width="11" style="72" customWidth="1"/>
    <col min="6" max="6" width="22.7109375" style="16" customWidth="1"/>
    <col min="7" max="7" width="15.140625" style="16" customWidth="1"/>
    <col min="8" max="16384" width="11.42578125" style="16"/>
  </cols>
  <sheetData>
    <row r="1" spans="1:7" ht="20.25" customHeight="1">
      <c r="A1" s="104" t="s">
        <v>14</v>
      </c>
      <c r="B1" s="104"/>
      <c r="C1" s="104"/>
      <c r="D1" s="104"/>
      <c r="E1" s="104"/>
      <c r="F1" s="104"/>
      <c r="G1" s="104"/>
    </row>
    <row r="4" spans="1:7" ht="18">
      <c r="A4" s="17"/>
      <c r="B4" s="18"/>
      <c r="C4" s="105" t="s">
        <v>36</v>
      </c>
      <c r="D4" s="105"/>
      <c r="E4" s="106"/>
      <c r="F4" s="106"/>
      <c r="G4" s="107"/>
    </row>
    <row r="5" spans="1:7" ht="18">
      <c r="A5" s="19"/>
      <c r="B5" s="20"/>
      <c r="C5" s="108" t="s">
        <v>33</v>
      </c>
      <c r="D5" s="108"/>
      <c r="E5" s="109"/>
      <c r="F5" s="113"/>
      <c r="G5" s="114"/>
    </row>
    <row r="6" spans="1:7" ht="18">
      <c r="A6" s="21"/>
      <c r="B6" s="22"/>
      <c r="C6" s="110" t="s">
        <v>0</v>
      </c>
      <c r="D6" s="110"/>
      <c r="E6" s="110"/>
      <c r="F6" s="115"/>
      <c r="G6" s="116"/>
    </row>
    <row r="7" spans="1:7" ht="18" customHeight="1">
      <c r="A7" s="21"/>
      <c r="B7" s="22"/>
      <c r="C7" s="110" t="s">
        <v>35</v>
      </c>
      <c r="D7" s="110"/>
      <c r="E7" s="119"/>
      <c r="F7" s="115"/>
      <c r="G7" s="116"/>
    </row>
    <row r="8" spans="1:7" ht="18">
      <c r="A8" s="23"/>
      <c r="B8" s="24"/>
      <c r="C8" s="111" t="s">
        <v>34</v>
      </c>
      <c r="D8" s="111"/>
      <c r="E8" s="112"/>
      <c r="F8" s="117"/>
      <c r="G8" s="118"/>
    </row>
    <row r="9" spans="1:7" ht="36.75" customHeight="1">
      <c r="A9" s="100" t="s">
        <v>7</v>
      </c>
      <c r="B9" s="101"/>
      <c r="C9" s="102"/>
      <c r="D9" s="102"/>
      <c r="E9" s="102"/>
      <c r="F9" s="102"/>
      <c r="G9" s="103"/>
    </row>
    <row r="10" spans="1:7">
      <c r="A10" s="25"/>
      <c r="B10" s="26"/>
      <c r="C10" s="120" t="s">
        <v>1</v>
      </c>
      <c r="D10" s="120"/>
      <c r="E10" s="120"/>
      <c r="F10" s="120"/>
      <c r="G10" s="121"/>
    </row>
    <row r="11" spans="1:7" ht="64.5" customHeight="1">
      <c r="A11" s="27"/>
      <c r="B11" s="28"/>
      <c r="C11" s="122" t="s">
        <v>37</v>
      </c>
      <c r="D11" s="123"/>
      <c r="E11" s="123"/>
      <c r="F11" s="123"/>
      <c r="G11" s="124"/>
    </row>
    <row r="12" spans="1:7" ht="30" customHeight="1">
      <c r="A12" s="29"/>
      <c r="B12" s="30"/>
      <c r="C12" s="120" t="s">
        <v>3</v>
      </c>
      <c r="D12" s="121"/>
      <c r="E12" s="31" t="s">
        <v>13</v>
      </c>
      <c r="F12" s="32" t="s">
        <v>6</v>
      </c>
      <c r="G12" s="33" t="s">
        <v>2</v>
      </c>
    </row>
    <row r="13" spans="1:7" ht="15" customHeight="1">
      <c r="A13" s="34"/>
      <c r="B13" s="34"/>
      <c r="C13" s="125"/>
      <c r="D13" s="125"/>
      <c r="E13" s="125"/>
      <c r="F13" s="35"/>
      <c r="G13" s="35"/>
    </row>
    <row r="14" spans="1:7" ht="15" customHeight="1">
      <c r="A14" s="36">
        <v>1</v>
      </c>
      <c r="B14" s="37"/>
      <c r="C14" s="120" t="s">
        <v>8</v>
      </c>
      <c r="D14" s="120"/>
      <c r="E14" s="38">
        <f>SUM(E17:E20)</f>
        <v>5.5</v>
      </c>
      <c r="F14" s="73"/>
      <c r="G14" s="74"/>
    </row>
    <row r="15" spans="1:7" ht="15" customHeight="1">
      <c r="A15" s="39"/>
      <c r="B15" s="40"/>
      <c r="C15" s="41" t="s">
        <v>9</v>
      </c>
      <c r="D15" s="41"/>
      <c r="E15" s="42"/>
      <c r="F15" s="1"/>
      <c r="G15" s="2"/>
    </row>
    <row r="16" spans="1:7" ht="15" customHeight="1">
      <c r="A16" s="39"/>
      <c r="B16" s="40"/>
      <c r="C16" s="41"/>
      <c r="D16" s="41"/>
      <c r="E16" s="42"/>
      <c r="F16" s="1"/>
      <c r="G16" s="2"/>
    </row>
    <row r="17" spans="1:7" ht="45" customHeight="1">
      <c r="A17" s="43">
        <v>1</v>
      </c>
      <c r="B17" s="40"/>
      <c r="C17" s="88" t="s">
        <v>18</v>
      </c>
      <c r="D17" s="41"/>
      <c r="E17" s="45">
        <v>1</v>
      </c>
      <c r="F17" s="1"/>
      <c r="G17" s="2"/>
    </row>
    <row r="18" spans="1:7" ht="44.25" customHeight="1">
      <c r="A18" s="43">
        <f>A17+1</f>
        <v>2</v>
      </c>
      <c r="B18" s="40"/>
      <c r="C18" s="93" t="s">
        <v>20</v>
      </c>
      <c r="D18" s="46"/>
      <c r="E18" s="47">
        <v>3.5</v>
      </c>
      <c r="F18" s="1"/>
      <c r="G18" s="2"/>
    </row>
    <row r="19" spans="1:7" ht="45" customHeight="1">
      <c r="A19" s="43">
        <f>A18+1</f>
        <v>3</v>
      </c>
      <c r="B19" s="40"/>
      <c r="C19" s="71" t="s">
        <v>19</v>
      </c>
      <c r="D19" s="46"/>
      <c r="E19" s="47">
        <v>1</v>
      </c>
      <c r="F19" s="1"/>
      <c r="G19" s="2"/>
    </row>
    <row r="20" spans="1:7" ht="15" customHeight="1">
      <c r="A20" s="48"/>
      <c r="B20" s="49"/>
      <c r="C20" s="84"/>
      <c r="D20" s="50"/>
      <c r="E20" s="51"/>
      <c r="F20" s="15"/>
      <c r="G20" s="3"/>
    </row>
    <row r="21" spans="1:7" ht="15" customHeight="1">
      <c r="A21" s="52"/>
      <c r="B21" s="40"/>
      <c r="C21" s="85"/>
      <c r="D21" s="46"/>
      <c r="E21" s="81"/>
      <c r="F21" s="82"/>
      <c r="G21" s="82"/>
    </row>
    <row r="22" spans="1:7" ht="15" customHeight="1">
      <c r="A22" s="36">
        <v>2</v>
      </c>
      <c r="B22" s="54"/>
      <c r="C22" s="120" t="s">
        <v>17</v>
      </c>
      <c r="D22" s="121"/>
      <c r="E22" s="55">
        <f>SUM(E23:E39)</f>
        <v>6.5</v>
      </c>
      <c r="F22" s="75"/>
      <c r="G22" s="76"/>
    </row>
    <row r="23" spans="1:7" ht="15" customHeight="1">
      <c r="A23" s="39"/>
      <c r="B23" s="40"/>
      <c r="C23" s="41" t="s">
        <v>9</v>
      </c>
      <c r="D23" s="41"/>
      <c r="E23" s="56"/>
      <c r="F23" s="5"/>
      <c r="G23" s="6"/>
    </row>
    <row r="24" spans="1:7" ht="15" customHeight="1">
      <c r="A24" s="39"/>
      <c r="B24" s="40"/>
      <c r="C24" s="41"/>
      <c r="D24" s="41"/>
      <c r="E24" s="56"/>
      <c r="F24" s="5"/>
      <c r="G24" s="6"/>
    </row>
    <row r="25" spans="1:7" ht="15" customHeight="1">
      <c r="A25" s="39"/>
      <c r="B25" s="40"/>
      <c r="C25" s="94" t="s">
        <v>21</v>
      </c>
      <c r="D25" s="41"/>
      <c r="E25" s="58"/>
      <c r="F25" s="5"/>
      <c r="G25" s="6"/>
    </row>
    <row r="26" spans="1:7" ht="15" customHeight="1">
      <c r="A26" s="43">
        <f>A19+1</f>
        <v>4</v>
      </c>
      <c r="B26" s="40"/>
      <c r="C26" s="95" t="s">
        <v>32</v>
      </c>
      <c r="D26" s="41"/>
      <c r="E26" s="58">
        <v>1</v>
      </c>
      <c r="F26" s="5"/>
      <c r="G26" s="6"/>
    </row>
    <row r="27" spans="1:7" ht="15" customHeight="1">
      <c r="A27" s="39"/>
      <c r="B27" s="40"/>
      <c r="C27" s="89"/>
      <c r="D27" s="41"/>
      <c r="E27" s="58"/>
      <c r="F27" s="5"/>
      <c r="G27" s="6"/>
    </row>
    <row r="28" spans="1:7" ht="15" customHeight="1">
      <c r="A28" s="39"/>
      <c r="B28" s="40"/>
      <c r="C28" s="94" t="s">
        <v>22</v>
      </c>
      <c r="D28" s="41"/>
      <c r="E28" s="58"/>
      <c r="F28" s="5"/>
      <c r="G28" s="6"/>
    </row>
    <row r="29" spans="1:7" ht="30" customHeight="1">
      <c r="A29" s="43">
        <f>A26+1</f>
        <v>5</v>
      </c>
      <c r="B29" s="40"/>
      <c r="C29" s="95" t="s">
        <v>31</v>
      </c>
      <c r="D29" s="41"/>
      <c r="E29" s="58">
        <v>1</v>
      </c>
      <c r="F29" s="5"/>
      <c r="G29" s="6"/>
    </row>
    <row r="30" spans="1:7" ht="30" customHeight="1">
      <c r="A30" s="43">
        <f>A29+1</f>
        <v>6</v>
      </c>
      <c r="B30" s="40"/>
      <c r="C30" s="95" t="s">
        <v>30</v>
      </c>
      <c r="D30" s="41"/>
      <c r="E30" s="58">
        <v>1</v>
      </c>
      <c r="F30" s="5"/>
      <c r="G30" s="6"/>
    </row>
    <row r="31" spans="1:7" ht="15" customHeight="1">
      <c r="A31" s="39"/>
      <c r="B31" s="40"/>
      <c r="C31" s="89"/>
      <c r="D31" s="41"/>
      <c r="E31" s="58"/>
      <c r="F31" s="5"/>
      <c r="G31" s="6"/>
    </row>
    <row r="32" spans="1:7" ht="15" customHeight="1">
      <c r="A32" s="39"/>
      <c r="B32" s="40"/>
      <c r="C32" s="94" t="s">
        <v>23</v>
      </c>
      <c r="D32" s="41"/>
      <c r="E32" s="58"/>
      <c r="F32" s="5"/>
      <c r="G32" s="6"/>
    </row>
    <row r="33" spans="1:7" ht="30" customHeight="1">
      <c r="A33" s="43">
        <f>A30+1</f>
        <v>7</v>
      </c>
      <c r="B33" s="40"/>
      <c r="C33" s="95" t="s">
        <v>29</v>
      </c>
      <c r="D33" s="41"/>
      <c r="E33" s="58">
        <v>1</v>
      </c>
      <c r="F33" s="5"/>
      <c r="G33" s="6"/>
    </row>
    <row r="34" spans="1:7" ht="15" customHeight="1">
      <c r="A34" s="39"/>
      <c r="B34" s="40"/>
      <c r="C34" s="89"/>
      <c r="D34" s="41"/>
      <c r="E34" s="58"/>
      <c r="F34" s="5"/>
      <c r="G34" s="6"/>
    </row>
    <row r="35" spans="1:7" ht="15" customHeight="1">
      <c r="A35" s="39"/>
      <c r="B35" s="40"/>
      <c r="C35" s="90" t="s">
        <v>24</v>
      </c>
      <c r="D35" s="41"/>
      <c r="E35" s="56"/>
      <c r="F35" s="5"/>
      <c r="G35" s="6"/>
    </row>
    <row r="36" spans="1:7" ht="30" customHeight="1">
      <c r="A36" s="43">
        <f>A33+1</f>
        <v>8</v>
      </c>
      <c r="B36" s="40"/>
      <c r="C36" s="91" t="s">
        <v>25</v>
      </c>
      <c r="D36" s="41"/>
      <c r="E36" s="58">
        <v>1</v>
      </c>
      <c r="F36" s="5"/>
      <c r="G36" s="6"/>
    </row>
    <row r="37" spans="1:7" ht="24.75" customHeight="1">
      <c r="A37" s="43">
        <f>A36+1</f>
        <v>9</v>
      </c>
      <c r="B37" s="40"/>
      <c r="C37" s="83" t="s">
        <v>26</v>
      </c>
      <c r="D37" s="41"/>
      <c r="E37" s="58">
        <v>1</v>
      </c>
      <c r="F37" s="5"/>
      <c r="G37" s="6"/>
    </row>
    <row r="38" spans="1:7" ht="30" customHeight="1">
      <c r="A38" s="43">
        <f>A37+1</f>
        <v>10</v>
      </c>
      <c r="B38" s="40"/>
      <c r="C38" s="96" t="s">
        <v>28</v>
      </c>
      <c r="D38" s="41"/>
      <c r="E38" s="58">
        <v>0.5</v>
      </c>
      <c r="F38" s="5"/>
      <c r="G38" s="6"/>
    </row>
    <row r="39" spans="1:7" ht="15" customHeight="1">
      <c r="A39" s="59"/>
      <c r="B39" s="49"/>
      <c r="C39" s="60"/>
      <c r="D39" s="61"/>
      <c r="E39" s="62"/>
      <c r="F39" s="8"/>
      <c r="G39" s="9"/>
    </row>
    <row r="40" spans="1:7" ht="15" customHeight="1">
      <c r="A40" s="52"/>
      <c r="B40" s="40"/>
      <c r="C40" s="44"/>
      <c r="D40" s="46"/>
      <c r="E40" s="81"/>
      <c r="F40" s="82"/>
      <c r="G40" s="82"/>
    </row>
    <row r="41" spans="1:7" ht="15" customHeight="1">
      <c r="A41" s="36">
        <v>3</v>
      </c>
      <c r="B41" s="54"/>
      <c r="C41" s="120" t="s">
        <v>16</v>
      </c>
      <c r="D41" s="121"/>
      <c r="E41" s="55">
        <f>SUM(E42:E44)</f>
        <v>0.5</v>
      </c>
      <c r="F41" s="75"/>
      <c r="G41" s="76"/>
    </row>
    <row r="42" spans="1:7" ht="15" customHeight="1">
      <c r="A42" s="39"/>
      <c r="B42" s="40"/>
      <c r="C42" s="41" t="s">
        <v>9</v>
      </c>
      <c r="D42" s="41"/>
      <c r="E42" s="56"/>
      <c r="F42" s="5"/>
      <c r="G42" s="6"/>
    </row>
    <row r="43" spans="1:7" ht="15" customHeight="1">
      <c r="A43" s="39"/>
      <c r="B43" s="40"/>
      <c r="C43" s="93" t="s">
        <v>27</v>
      </c>
      <c r="D43" s="41"/>
      <c r="E43" s="58">
        <v>0.5</v>
      </c>
      <c r="F43" s="5"/>
      <c r="G43" s="6"/>
    </row>
    <row r="44" spans="1:7" ht="15" customHeight="1">
      <c r="A44" s="59"/>
      <c r="B44" s="49"/>
      <c r="C44" s="60"/>
      <c r="D44" s="61"/>
      <c r="E44" s="62"/>
      <c r="F44" s="8"/>
      <c r="G44" s="9"/>
    </row>
    <row r="45" spans="1:7" s="53" customFormat="1" ht="15" customHeight="1">
      <c r="A45" s="40"/>
      <c r="B45" s="40"/>
      <c r="C45" s="63"/>
      <c r="D45" s="64"/>
      <c r="E45" s="28"/>
      <c r="F45" s="77"/>
      <c r="G45" s="78"/>
    </row>
    <row r="46" spans="1:7" ht="15" customHeight="1">
      <c r="A46" s="36">
        <v>5</v>
      </c>
      <c r="B46" s="54"/>
      <c r="C46" s="120" t="s">
        <v>4</v>
      </c>
      <c r="D46" s="121"/>
      <c r="E46" s="55">
        <f>SUM(E48:E49)</f>
        <v>5.5</v>
      </c>
      <c r="F46" s="75"/>
      <c r="G46" s="76"/>
    </row>
    <row r="47" spans="1:7" ht="15" customHeight="1">
      <c r="A47" s="39"/>
      <c r="B47" s="40"/>
      <c r="C47" s="41" t="s">
        <v>9</v>
      </c>
      <c r="D47" s="41"/>
      <c r="E47" s="56"/>
      <c r="F47" s="5"/>
      <c r="G47" s="6"/>
    </row>
    <row r="48" spans="1:7" ht="15" customHeight="1">
      <c r="A48" s="43">
        <f>A38+1</f>
        <v>11</v>
      </c>
      <c r="B48" s="40"/>
      <c r="C48" s="83" t="s">
        <v>10</v>
      </c>
      <c r="D48" s="57"/>
      <c r="E48" s="58">
        <v>4.5</v>
      </c>
      <c r="F48" s="5"/>
      <c r="G48" s="7"/>
    </row>
    <row r="49" spans="1:7" ht="32.25" customHeight="1">
      <c r="A49" s="59">
        <f>A48+1</f>
        <v>12</v>
      </c>
      <c r="B49" s="49"/>
      <c r="C49" s="86" t="s">
        <v>11</v>
      </c>
      <c r="D49" s="61"/>
      <c r="E49" s="62">
        <v>1</v>
      </c>
      <c r="F49" s="8"/>
      <c r="G49" s="9"/>
    </row>
    <row r="50" spans="1:7" ht="15" customHeight="1">
      <c r="A50" s="40"/>
      <c r="B50" s="40"/>
      <c r="C50" s="63"/>
      <c r="D50" s="64"/>
      <c r="E50" s="28"/>
      <c r="F50" s="77"/>
      <c r="G50" s="78"/>
    </row>
    <row r="51" spans="1:7" ht="15" customHeight="1">
      <c r="A51" s="36">
        <v>6</v>
      </c>
      <c r="B51" s="54"/>
      <c r="C51" s="120" t="s">
        <v>5</v>
      </c>
      <c r="D51" s="121"/>
      <c r="E51" s="55">
        <f>SUM(E53:E54)</f>
        <v>2</v>
      </c>
      <c r="F51" s="79"/>
      <c r="G51" s="80"/>
    </row>
    <row r="52" spans="1:7" ht="15" customHeight="1">
      <c r="A52" s="65"/>
      <c r="B52" s="66"/>
      <c r="C52" s="41" t="s">
        <v>9</v>
      </c>
      <c r="D52" s="67"/>
      <c r="E52" s="42"/>
      <c r="F52" s="4"/>
      <c r="G52" s="10"/>
    </row>
    <row r="53" spans="1:7" ht="56.25" customHeight="1">
      <c r="A53" s="43">
        <f>A49+1</f>
        <v>13</v>
      </c>
      <c r="B53" s="40"/>
      <c r="C53" s="87" t="s">
        <v>12</v>
      </c>
      <c r="D53" s="92"/>
      <c r="E53" s="45">
        <v>1</v>
      </c>
      <c r="F53" s="11"/>
      <c r="G53" s="12"/>
    </row>
    <row r="54" spans="1:7" ht="53.25" customHeight="1">
      <c r="A54" s="59">
        <f>A53+1</f>
        <v>14</v>
      </c>
      <c r="B54" s="49"/>
      <c r="C54" s="86" t="s">
        <v>15</v>
      </c>
      <c r="D54" s="68"/>
      <c r="E54" s="69">
        <v>1</v>
      </c>
      <c r="F54" s="13"/>
      <c r="G54" s="14"/>
    </row>
    <row r="55" spans="1:7">
      <c r="A55" s="70"/>
      <c r="B55" s="70"/>
      <c r="C55" s="63"/>
      <c r="D55" s="64"/>
      <c r="E55" s="28"/>
      <c r="F55" s="97"/>
      <c r="G55" s="98"/>
    </row>
    <row r="56" spans="1:7" ht="15" customHeight="1">
      <c r="A56" s="25"/>
      <c r="B56" s="26"/>
      <c r="C56" s="30"/>
      <c r="D56" s="30"/>
      <c r="E56" s="55">
        <f>E14+E22+E41+E46+E51</f>
        <v>20</v>
      </c>
      <c r="F56" s="30"/>
      <c r="G56" s="99"/>
    </row>
  </sheetData>
  <dataConsolidate/>
  <mergeCells count="20">
    <mergeCell ref="C46:D46"/>
    <mergeCell ref="C51:D51"/>
    <mergeCell ref="C10:G10"/>
    <mergeCell ref="C11:G11"/>
    <mergeCell ref="C12:D12"/>
    <mergeCell ref="C13:E13"/>
    <mergeCell ref="C14:D14"/>
    <mergeCell ref="C41:D41"/>
    <mergeCell ref="C22:D22"/>
    <mergeCell ref="A9:G9"/>
    <mergeCell ref="A1:G1"/>
    <mergeCell ref="C4:G4"/>
    <mergeCell ref="C5:E5"/>
    <mergeCell ref="C6:E6"/>
    <mergeCell ref="C8:E8"/>
    <mergeCell ref="F5:G5"/>
    <mergeCell ref="F6:G6"/>
    <mergeCell ref="F8:G8"/>
    <mergeCell ref="F7:G7"/>
    <mergeCell ref="C7:E7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rowBreaks count="1" manualBreakCount="1">
    <brk id="45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http://purl.org/dc/terms/"/>
    <ds:schemaRef ds:uri="http://schemas.microsoft.com/office/2006/metadata/properties"/>
    <ds:schemaRef ds:uri="http://purl.org/dc/dcmitype/"/>
    <ds:schemaRef ds:uri="22c29554-616d-4e62-97ea-2b52edf34c90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280b30b-f77b-4166-87b4-0a7f2b62fe23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Rulló Besora</dc:creator>
  <cp:lastModifiedBy>Marc Rulló Besora</cp:lastModifiedBy>
  <cp:lastPrinted>2024-12-10T07:24:20Z</cp:lastPrinted>
  <dcterms:created xsi:type="dcterms:W3CDTF">2021-12-23T12:52:47Z</dcterms:created>
  <dcterms:modified xsi:type="dcterms:W3CDTF">2024-12-20T07:57:20Z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